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R 4TO. TRIMESTRE 2025\"/>
    </mc:Choice>
  </mc:AlternateContent>
  <xr:revisionPtr revIDLastSave="0" documentId="13_ncr:1_{68FEB9BE-CC63-4605-93CC-617E541C6E0D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 2.2.1.1.8" sheetId="67" r:id="rId1"/>
    <sheet name=" 2.2.1.1.8.1" sheetId="68" r:id="rId2"/>
    <sheet name=" 2.2.1.1.8.2" sheetId="69" r:id="rId3"/>
    <sheet name=" 2.2.1.1.8.3" sheetId="70" r:id="rId4"/>
    <sheet name=" 2.2.1.1.8.4" sheetId="71" r:id="rId5"/>
    <sheet name=" 2.2.1.1.8.5" sheetId="72" r:id="rId6"/>
    <sheet name=" 2.2.1.1.8.6" sheetId="73" r:id="rId7"/>
    <sheet name="INSTRUCTIVO" sheetId="56" r:id="rId8"/>
  </sheets>
  <definedNames>
    <definedName name="_xlnm.Print_Area" localSheetId="0">' 2.2.1.1.8'!$B$1:$H$53</definedName>
    <definedName name="_xlnm.Print_Area" localSheetId="1">' 2.2.1.1.8.1'!$B$1:$H$53</definedName>
    <definedName name="_xlnm.Print_Area" localSheetId="2">' 2.2.1.1.8.2'!$B$1:$H$53</definedName>
    <definedName name="_xlnm.Print_Area" localSheetId="3">' 2.2.1.1.8.3'!$B$1:$H$53</definedName>
    <definedName name="_xlnm.Print_Area" localSheetId="4">' 2.2.1.1.8.4'!$B$2:$H$53</definedName>
    <definedName name="_xlnm.Print_Area" localSheetId="5">' 2.2.1.1.8.5'!$B$1:$H$53</definedName>
    <definedName name="_xlnm.Print_Area" localSheetId="6">' 2.2.1.1.8.6'!$B$1:$H$53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73" l="1"/>
  <c r="I27" i="72"/>
  <c r="I27" i="71"/>
  <c r="I27" i="70"/>
  <c r="I27" i="69"/>
  <c r="I27" i="68"/>
  <c r="I27" i="67" l="1"/>
</calcChain>
</file>

<file path=xl/sharedStrings.xml><?xml version="1.0" encoding="utf-8"?>
<sst xmlns="http://schemas.openxmlformats.org/spreadsheetml/2006/main" count="767" uniqueCount="180">
  <si>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</si>
  <si>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</si>
  <si>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</si>
  <si>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</si>
  <si>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</si>
  <si>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</si>
  <si>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</si>
  <si>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</si>
  <si>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</si>
  <si>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</si>
  <si>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</si>
  <si>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</si>
  <si>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</si>
  <si>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</si>
  <si>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</si>
  <si>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</si>
  <si>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</si>
  <si>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</si>
  <si>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</si>
  <si>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</si>
  <si>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</si>
  <si>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</si>
  <si>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</si>
  <si>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</si>
  <si>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</si>
  <si>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</si>
  <si>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</si>
  <si>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</si>
  <si>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</si>
  <si>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</si>
  <si>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</si>
  <si>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</si>
  <si>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</si>
  <si>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</si>
  <si>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</si>
  <si>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</si>
  <si>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</si>
  <si>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</si>
  <si>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</si>
  <si>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</si>
  <si>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</si>
  <si>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</si>
  <si>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</si>
  <si>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</si>
  <si>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</si>
  <si>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</si>
  <si>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</si>
  <si>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</si>
  <si>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</si>
  <si>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</si>
  <si>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</si>
  <si>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</si>
  <si>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</si>
  <si>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</si>
  <si>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</si>
  <si>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</si>
  <si>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</si>
  <si>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</si>
  <si>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</si>
  <si>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</si>
  <si>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</si>
  <si>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</si>
  <si>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</si>
  <si>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</si>
  <si>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</si>
  <si>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Director</t>
  </si>
  <si>
    <t>Correo electrónico del responsable</t>
  </si>
  <si>
    <t>Teléfono del responsable</t>
  </si>
  <si>
    <t xml:space="preserve">Firma del Responsable </t>
  </si>
  <si>
    <t>CONCEPTO</t>
  </si>
  <si>
    <t>FORMATO</t>
  </si>
  <si>
    <t>COLUMNA</t>
  </si>
  <si>
    <t>MIR</t>
  </si>
  <si>
    <t>En la columna b se encuentran los niveles de la mir (fin, proposito, componente y actividad)</t>
  </si>
  <si>
    <r>
      <t xml:space="preserve">En la columna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se encuentran las deficiones de los indicadores</t>
    </r>
  </si>
  <si>
    <r>
      <t>En la columna</t>
    </r>
    <r>
      <rPr>
        <b/>
        <sz val="11"/>
        <color theme="1"/>
        <rFont val="Calibri"/>
        <family val="2"/>
        <scheme val="minor"/>
      </rPr>
      <t xml:space="preserve"> H </t>
    </r>
    <r>
      <rPr>
        <sz val="11"/>
        <color theme="1"/>
        <rFont val="Calibri"/>
        <family val="2"/>
        <scheme val="minor"/>
      </rPr>
      <t>se encuentran los metodos de calculo de los indicadores. Copia y pegar el que corresponda al nivel</t>
    </r>
  </si>
  <si>
    <t>mir</t>
  </si>
  <si>
    <r>
      <t xml:space="preserve">va la palabra </t>
    </r>
    <r>
      <rPr>
        <b/>
        <sz val="11"/>
        <color theme="1"/>
        <rFont val="Calibri"/>
        <family val="2"/>
        <scheme val="minor"/>
      </rPr>
      <t>porcentaje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</si>
  <si>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se encuentra la frecuencia de medición de los indicadores puede ser trimestral o semestral según el indicador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</si>
  <si>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se encuentran los valores de los años 2022, 2023 y 2024, para esta ficha se pondra el valor del año 2022</t>
    </r>
  </si>
  <si>
    <t>año</t>
  </si>
  <si>
    <t>se pondra el año 2022</t>
  </si>
  <si>
    <r>
      <t xml:space="preserve">En la columna 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se encuentra el valor absoluto de la meta al año 2025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</si>
  <si>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K </t>
    </r>
    <r>
      <rPr>
        <sz val="11"/>
        <color theme="1"/>
        <rFont val="Calibri"/>
        <family val="2"/>
        <scheme val="minor"/>
      </rPr>
      <t>se encuentra el valor relativo de la meta al año 2025, este valor estara en porcentaje</t>
    </r>
  </si>
  <si>
    <t>Para esta ficha se pondra el año 2025</t>
  </si>
  <si>
    <r>
      <t xml:space="preserve">En la columna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se ecuentra el dato de esta fila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</si>
  <si>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H</t>
    </r>
  </si>
  <si>
    <t>E-PPA 2.2 Programa de infraestructura básica urbana, mejoramiento de imagen, servicios públicos y obras públicas dignas, sustentables e inclusivas</t>
  </si>
  <si>
    <t>Componente</t>
  </si>
  <si>
    <t>Dirección de Supervision de Sistema de Limpia</t>
  </si>
  <si>
    <t>(  X    )</t>
  </si>
  <si>
    <t>( X  )</t>
  </si>
  <si>
    <t>(  X  )</t>
  </si>
  <si>
    <t>( X   )</t>
  </si>
  <si>
    <t xml:space="preserve"> (  X )</t>
  </si>
  <si>
    <t xml:space="preserve"> ( X  )</t>
  </si>
  <si>
    <t>(    X     )</t>
  </si>
  <si>
    <t>Trimestral</t>
  </si>
  <si>
    <t>Lic. Juan Jose Farías Cupul</t>
  </si>
  <si>
    <t>Dirección de Supervisión de Sistema de Limpia</t>
  </si>
  <si>
    <t>supervisiondesistemadelimpia@gmail.com</t>
  </si>
  <si>
    <t>Este indicador  permite conocer la cobertura de la supervision a las actividades de siresol, relacionadas con la recoleccion de residuos solidos</t>
  </si>
  <si>
    <r>
      <t xml:space="preserve">PSR: </t>
    </r>
    <r>
      <rPr>
        <sz val="11"/>
        <color theme="1"/>
        <rFont val="Calibri"/>
        <family val="2"/>
        <scheme val="minor"/>
      </rPr>
      <t>Porcentaje de supervisiones realizadas.</t>
    </r>
  </si>
  <si>
    <r>
      <rPr>
        <sz val="12"/>
        <color theme="1"/>
        <rFont val="Calibri"/>
        <family val="2"/>
        <scheme val="minor"/>
      </rPr>
      <t xml:space="preserve">Seleccionar una de las </t>
    </r>
    <r>
      <rPr>
        <b/>
        <sz val="12"/>
        <color theme="1"/>
        <rFont val="Calibri"/>
        <family val="2"/>
        <scheme val="minor"/>
      </rPr>
      <t xml:space="preserve">Dimensiones </t>
    </r>
    <r>
      <rPr>
        <sz val="12"/>
        <color theme="1"/>
        <rFont val="Calibri"/>
        <family val="2"/>
        <scheme val="minor"/>
      </rPr>
      <t>que mide el Indicador.</t>
    </r>
  </si>
  <si>
    <r>
      <rPr>
        <sz val="12"/>
        <color theme="1"/>
        <rFont val="Calibri"/>
        <family val="2"/>
        <scheme val="minor"/>
      </rPr>
      <t>Seleccionar el</t>
    </r>
    <r>
      <rPr>
        <b/>
        <sz val="12"/>
        <color theme="1"/>
        <rFont val="Calibri"/>
        <family val="2"/>
        <scheme val="minor"/>
      </rPr>
      <t xml:space="preserve"> Tipo de indicador.</t>
    </r>
  </si>
  <si>
    <t>5000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</si>
  <si>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Reportes de supervision, encuestas presenciales aplicadas, bitacoras 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</si>
  <si>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NSR</t>
  </si>
  <si>
    <t>Número de supervisiones realizadas.</t>
  </si>
  <si>
    <t>Supervisiones</t>
  </si>
  <si>
    <t>Reportes de supervision,  encuestas presenciales aplicadas 2025</t>
  </si>
  <si>
    <t>NSP</t>
  </si>
  <si>
    <t>Número de supervisiones Programada</t>
  </si>
  <si>
    <r>
      <t xml:space="preserve">PER: </t>
    </r>
    <r>
      <rPr>
        <sz val="11"/>
        <color theme="1"/>
        <rFont val="Calibri"/>
        <family val="2"/>
        <scheme val="minor"/>
      </rPr>
      <t>Porcentaje de encuestas realizadas.</t>
    </r>
  </si>
  <si>
    <t>El indicador nos proporciona infomación útil para mejorar el servicio que presta SIRESOL basado en las opiniones de la ciudadania.</t>
  </si>
  <si>
    <r>
      <t xml:space="preserve">   </t>
    </r>
    <r>
      <rPr>
        <b/>
        <sz val="11"/>
        <color theme="1"/>
        <rFont val="Calibri"/>
        <family val="2"/>
        <scheme val="minor"/>
      </rPr>
      <t xml:space="preserve"> PSR</t>
    </r>
    <r>
      <rPr>
        <sz val="11"/>
        <color theme="1"/>
        <rFont val="Calibri"/>
        <family val="2"/>
        <scheme val="minor"/>
      </rPr>
      <t>=(NSR/NSP)*100</t>
    </r>
  </si>
  <si>
    <r>
      <rPr>
        <b/>
        <sz val="11"/>
        <color theme="1"/>
        <rFont val="Calibri"/>
        <family val="2"/>
        <scheme val="minor"/>
      </rPr>
      <t xml:space="preserve">PER: </t>
    </r>
    <r>
      <rPr>
        <sz val="11"/>
        <color theme="1"/>
        <rFont val="Calibri"/>
        <family val="2"/>
        <scheme val="minor"/>
      </rPr>
      <t>(NEP/NEA)*100</t>
    </r>
  </si>
  <si>
    <t>18,240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</si>
  <si>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Fotografias , encuestas presenciales aplicadas 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</si>
  <si>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 xml:space="preserve">NEP: </t>
  </si>
  <si>
    <t>Número de encuestas programadas</t>
  </si>
  <si>
    <t>Encuestas</t>
  </si>
  <si>
    <t xml:space="preserve">NEA: </t>
  </si>
  <si>
    <t>Numero de encuestas aplicadas</t>
  </si>
  <si>
    <t>Fotografias , encuestas presenciales aplicadas 2025</t>
  </si>
  <si>
    <t>Actividad</t>
  </si>
  <si>
    <r>
      <t xml:space="preserve">PSRRRS: </t>
    </r>
    <r>
      <rPr>
        <sz val="11"/>
        <color theme="1"/>
        <rFont val="Calibri"/>
        <family val="2"/>
        <scheme val="minor"/>
      </rPr>
      <t>Porcentaje de supervision de las rutas de recoleccion de residuos solidos</t>
    </r>
  </si>
  <si>
    <t>Este indicador nos permite verificar el cumplimiento de la supervision de rutas diarias</t>
  </si>
  <si>
    <r>
      <rPr>
        <b/>
        <sz val="9"/>
        <color theme="1"/>
        <rFont val="Calibri"/>
        <family val="2"/>
        <scheme val="minor"/>
      </rPr>
      <t>PSRRRS=</t>
    </r>
    <r>
      <rPr>
        <sz val="9"/>
        <color theme="1"/>
        <rFont val="Calibri"/>
        <family val="2"/>
        <scheme val="minor"/>
      </rPr>
      <t>(NRS/NRP)* 100</t>
    </r>
  </si>
  <si>
    <t>4200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</si>
  <si>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supervision, fotografias, archivos de la DSSL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</si>
  <si>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NRS</t>
  </si>
  <si>
    <t>Número de rutas supervisadas</t>
  </si>
  <si>
    <t>Rutas</t>
  </si>
  <si>
    <t>NRP</t>
  </si>
  <si>
    <t xml:space="preserve">Número rutas programadas </t>
  </si>
  <si>
    <r>
      <t xml:space="preserve">PTRDF: </t>
    </r>
    <r>
      <rPr>
        <sz val="11"/>
        <color theme="1"/>
        <rFont val="Calibri"/>
        <family val="2"/>
        <scheme val="minor"/>
      </rPr>
      <t>Porcentaje de tonelaje de residuos que recibe el sitio de disposicion final</t>
    </r>
  </si>
  <si>
    <t>Este indicador nos permite conocer el tonelaje que persive el sitio de disposicion final</t>
  </si>
  <si>
    <r>
      <rPr>
        <b/>
        <sz val="9"/>
        <color theme="1"/>
        <rFont val="Calibri"/>
        <family val="2"/>
        <scheme val="minor"/>
      </rPr>
      <t xml:space="preserve">PTRSDF= </t>
    </r>
    <r>
      <rPr>
        <sz val="9"/>
        <color theme="1"/>
        <rFont val="Calibri"/>
        <family val="2"/>
        <scheme val="minor"/>
      </rPr>
      <t>(TRRS/TPRRS)*100</t>
    </r>
  </si>
  <si>
    <t>363825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</si>
  <si>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supervision, reportes de siresol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</si>
  <si>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TRRS</t>
  </si>
  <si>
    <t>Tonelaje recaudado de residuos solidos</t>
  </si>
  <si>
    <t>Tonelaje</t>
  </si>
  <si>
    <t>TPRRS</t>
  </si>
  <si>
    <t>Tonelaje programados a recaudar de residuos solidos</t>
  </si>
  <si>
    <t xml:space="preserve"> Reportes de supervision, reportes de siresol 2025</t>
  </si>
  <si>
    <t>Reportes de supervision y Fotografia 2025</t>
  </si>
  <si>
    <t>140</t>
  </si>
  <si>
    <t>20</t>
  </si>
  <si>
    <r>
      <t xml:space="preserve">PBCSE: </t>
    </r>
    <r>
      <rPr>
        <sz val="11"/>
        <color theme="1"/>
        <rFont val="Calibri"/>
        <family val="2"/>
        <scheme val="minor"/>
      </rPr>
      <t>Porcentaje de basureros clandestinos supervisados y eliminados</t>
    </r>
  </si>
  <si>
    <t>Este indicador nos permite verificar la pronta atencion a las demandas recibidas</t>
  </si>
  <si>
    <r>
      <rPr>
        <b/>
        <sz val="9"/>
        <color theme="1"/>
        <rFont val="Calibri"/>
        <family val="2"/>
        <scheme val="minor"/>
      </rPr>
      <t>PBCS</t>
    </r>
    <r>
      <rPr>
        <sz val="9"/>
        <color theme="1"/>
        <rFont val="Calibri"/>
        <family val="2"/>
        <scheme val="minor"/>
      </rPr>
      <t>=( NSBCP/NSBCR)*100</t>
    </r>
  </si>
  <si>
    <t xml:space="preserve">NSBCP= </t>
  </si>
  <si>
    <t>Número de supervision de basureos clandestinos</t>
  </si>
  <si>
    <t>Supervision</t>
  </si>
  <si>
    <t>Reportes de supervision, fotografias 2025</t>
  </si>
  <si>
    <t xml:space="preserve">NSBCR=          </t>
  </si>
  <si>
    <t>Número de supervision de basureros clandestinos realizados</t>
  </si>
  <si>
    <r>
      <t xml:space="preserve">PMPVSL: </t>
    </r>
    <r>
      <rPr>
        <sz val="11"/>
        <color theme="1"/>
        <rFont val="Calibri"/>
        <family val="2"/>
        <scheme val="minor"/>
      </rPr>
      <t>Porcentaje de mantenimiento de parque vehicular de la direccion de Supervision de sistema de limpia</t>
    </r>
  </si>
  <si>
    <t>Este indicador nos permitira conocer el mantenimiento que se implementa en el parque vehicular del area</t>
  </si>
  <si>
    <r>
      <rPr>
        <b/>
        <sz val="9"/>
        <color theme="1"/>
        <rFont val="Calibri"/>
        <family val="2"/>
        <scheme val="minor"/>
      </rPr>
      <t>PMPV</t>
    </r>
    <r>
      <rPr>
        <sz val="9"/>
        <color theme="1"/>
        <rFont val="Calibri"/>
        <family val="2"/>
        <scheme val="minor"/>
      </rPr>
      <t>=(NMPVP/NMPVR)*100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</si>
  <si>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choferes, dictamenes tecnicos.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</si>
  <si>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NMPVP</t>
  </si>
  <si>
    <t xml:space="preserve">Número de mantenimiento de parque vehicular programado </t>
  </si>
  <si>
    <t>Mantenimiento</t>
  </si>
  <si>
    <t>Reportes de choferes, dictamenes tecnicos 2025</t>
  </si>
  <si>
    <t>NMPVR</t>
  </si>
  <si>
    <t>Número de mantenimiento de parque vehicular realizado</t>
  </si>
  <si>
    <r>
      <t xml:space="preserve">PTD: </t>
    </r>
    <r>
      <rPr>
        <sz val="11"/>
        <color theme="1"/>
        <rFont val="Calibri"/>
        <family val="2"/>
        <scheme val="minor"/>
      </rPr>
      <t>Porcentaje de Tonelaje de Descacharrización</t>
    </r>
  </si>
  <si>
    <t xml:space="preserve">Este indicador nos permite conocer el tonelaje de descacharrización que se realiza.  </t>
  </si>
  <si>
    <r>
      <rPr>
        <b/>
        <sz val="11"/>
        <color theme="1"/>
        <rFont val="Calibri"/>
        <family val="2"/>
        <scheme val="minor"/>
      </rPr>
      <t>PTDR=</t>
    </r>
    <r>
      <rPr>
        <sz val="11"/>
        <color theme="1"/>
        <rFont val="Calibri"/>
        <family val="2"/>
        <scheme val="minor"/>
      </rPr>
      <t xml:space="preserve"> (TRD/ TPD)*100</t>
    </r>
  </si>
  <si>
    <t>210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</si>
  <si>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choferes, fotografias 2025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Archivero (MBJMDM003134)</t>
    </r>
  </si>
  <si>
    <t>Tonelaje programado de descacharrización</t>
  </si>
  <si>
    <t>TPD</t>
  </si>
  <si>
    <t>Reportes de choferes, fotografias 2025</t>
  </si>
  <si>
    <t xml:space="preserve">Tonelaje </t>
  </si>
  <si>
    <t>TRD</t>
  </si>
  <si>
    <t>Tonelaje de recaudado de descacharrización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</si>
</sst>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8" fillId="0" borderId="0" xfId="0" applyFont="1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 wrapText="1"/>
    </xf>
    <xf numFmtId="10" fontId="0" fillId="0" borderId="8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0" fontId="0" fillId="6" borderId="8" xfId="0" applyNumberForma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7" fillId="0" borderId="23" xfId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8" fillId="0" borderId="8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>
      <alignment horizontal="center" vertical="center" wrapText="1"/>
    </xf>
    <xf numFmtId="0" fontId="10" fillId="8" borderId="2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2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D81B2A-CD8C-4AD8-8D65-AE374984F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106135</xdr:colOff>
      <xdr:row>1</xdr:row>
      <xdr:rowOff>341258</xdr:rowOff>
    </xdr:from>
    <xdr:to>
      <xdr:col>2</xdr:col>
      <xdr:colOff>865867</xdr:colOff>
      <xdr:row>2</xdr:row>
      <xdr:rowOff>458105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9D1034-F662-4AF8-996C-C022C1255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403" y="579383"/>
          <a:ext cx="1746250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644828</xdr:colOff>
      <xdr:row>1</xdr:row>
      <xdr:rowOff>275166</xdr:rowOff>
    </xdr:from>
    <xdr:to>
      <xdr:col>6</xdr:col>
      <xdr:colOff>232078</xdr:colOff>
      <xdr:row>3</xdr:row>
      <xdr:rowOff>42333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4D2DE8-398A-4081-9102-1A36EA213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8132" y="513291"/>
          <a:ext cx="2546803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AB14E5-8CB2-490D-B46D-3AA5F0346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FF17AD-4114-4E13-B6D2-83C563485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3CCD60-3134-4C84-B1A0-B39B0B076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2482A4-2E7D-404F-AE88-74056EA17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CFADC9-4DB8-4351-858A-1339DAC8C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B1575B6-B88C-4BF3-95D1-E849D642B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5AA5E3-E186-4B8B-BB8B-64AB429ED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F95E1F-C030-4A9E-9924-B1AF48021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D74994-EBBA-4F8B-9A69-91B7EFD8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7232FE-9B2D-40D7-803B-8EE3BB0EE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89BA3C-0F61-49CD-865B-CEB49A3C4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FD5ED2-EE8F-4D96-AD78-69C67AEA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C3D431-C3AA-4634-ACE4-F1E2C40FD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81CA99-8DB0-4C1F-800B-FCA8005BA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B6AEF3-13C6-478D-B7DA-32FD9C12E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CBFE71-8CB9-4CFC-9BC0-8A28F3AD7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099443-3EE2-48DF-A187-5FF5E975C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0F82EB-3E08-45B6-9DA5-386AF0213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ervisiondesistemadelimpi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upervisiondesistemadelimpia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upervisiondesistemadelimpia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upervisiondesistemadelimpia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upervisiondesistemadelimpia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upervisiondesistemadelimpia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upervisiondesistemadelimp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E2D7-68E6-4776-B91C-F75A25109CAB}">
  <dimension ref="B1:Q53"/>
  <sheetViews>
    <sheetView showGridLines="0" view="pageBreakPreview" topLeftCell="A28" zoomScale="84" zoomScaleNormal="90" zoomScaleSheetLayoutView="84" workbookViewId="0">
      <selection activeCell="G36" sqref="G36:H36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33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102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88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26.25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38.25" customHeight="1" x14ac:dyDescent="0.35">
      <c r="B20" s="75" t="s">
        <v>101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27" customHeight="1" x14ac:dyDescent="0.35">
      <c r="B22" s="42" t="s">
        <v>115</v>
      </c>
      <c r="C22" s="43"/>
      <c r="D22" s="43"/>
      <c r="E22" s="43"/>
      <c r="F22" s="43"/>
      <c r="G22" s="43"/>
      <c r="H22" s="44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42">
        <v>4240</v>
      </c>
      <c r="C27" s="43"/>
      <c r="D27" s="43">
        <v>2022</v>
      </c>
      <c r="E27" s="43"/>
      <c r="F27" s="34" t="s">
        <v>105</v>
      </c>
      <c r="G27" s="32">
        <v>0.1792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33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25.25" customHeight="1" x14ac:dyDescent="0.35">
      <c r="B33" s="65" t="s">
        <v>106</v>
      </c>
      <c r="C33" s="66"/>
      <c r="D33" s="66"/>
      <c r="E33" s="66"/>
      <c r="F33" s="66"/>
      <c r="G33" s="66"/>
      <c r="H33" s="67"/>
    </row>
    <row r="34" spans="2:8" ht="30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3">
        <v>0.88</v>
      </c>
      <c r="C36" s="33">
        <v>0.96</v>
      </c>
      <c r="D36" s="33">
        <v>0.94399999999999995</v>
      </c>
      <c r="E36" s="33">
        <v>0.92</v>
      </c>
      <c r="F36" s="33">
        <v>0.92600000000000005</v>
      </c>
      <c r="G36" s="43"/>
      <c r="H36" s="44"/>
    </row>
    <row r="37" spans="2:8" ht="38.1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22.5" customHeight="1" x14ac:dyDescent="0.35">
      <c r="B39" s="50" t="s">
        <v>107</v>
      </c>
      <c r="C39" s="51"/>
      <c r="D39" s="51"/>
      <c r="E39" s="52"/>
      <c r="F39" s="53" t="s">
        <v>108</v>
      </c>
      <c r="G39" s="51"/>
      <c r="H39" s="5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32.25" customHeight="1" x14ac:dyDescent="0.35">
      <c r="B41" s="50" t="s">
        <v>110</v>
      </c>
      <c r="C41" s="51"/>
      <c r="D41" s="51"/>
      <c r="E41" s="52"/>
      <c r="F41" s="53" t="s">
        <v>109</v>
      </c>
      <c r="G41" s="51"/>
      <c r="H41" s="5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18.75" customHeight="1" x14ac:dyDescent="0.35">
      <c r="B43" s="50" t="s">
        <v>111</v>
      </c>
      <c r="C43" s="51"/>
      <c r="D43" s="51"/>
      <c r="E43" s="52"/>
      <c r="F43" s="53" t="s">
        <v>112</v>
      </c>
      <c r="G43" s="51"/>
      <c r="H43" s="5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28.5" customHeight="1" x14ac:dyDescent="0.35">
      <c r="B45" s="43" t="s">
        <v>110</v>
      </c>
      <c r="C45" s="43"/>
      <c r="D45" s="43"/>
      <c r="E45" s="43"/>
      <c r="F45" s="43" t="s">
        <v>109</v>
      </c>
      <c r="G45" s="43"/>
      <c r="H45" s="43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34.25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36" t="s">
        <v>68</v>
      </c>
      <c r="C53" s="37"/>
      <c r="D53" s="37"/>
      <c r="E53" s="37"/>
      <c r="F53" s="37"/>
      <c r="G53" s="37"/>
      <c r="H53" s="38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E37867E8-7D52-4E68-AD22-FE149E1EA318}"/>
  </hyperlinks>
  <printOptions horizontalCentered="1"/>
  <pageMargins left="0.31496062992125984" right="0.31496062992125984" top="0.38" bottom="0" header="0.31496062992125984" footer="0.2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5A03B90-2DE1-457A-97FD-DBADDA20B1F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E732D-8890-4CBB-BCE4-08A284070859}">
  <dimension ref="B1:Q53"/>
  <sheetViews>
    <sheetView showGridLines="0" view="pageBreakPreview" topLeftCell="A25" zoomScale="84" zoomScaleNormal="90" zoomScaleSheetLayoutView="84" workbookViewId="0">
      <selection activeCell="B37" sqref="B37:H37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113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125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47.1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60.95" customHeight="1" x14ac:dyDescent="0.35">
      <c r="B20" s="75" t="s">
        <v>114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41.25" customHeight="1" x14ac:dyDescent="0.35">
      <c r="B22" s="42" t="s">
        <v>116</v>
      </c>
      <c r="C22" s="43"/>
      <c r="D22" s="43"/>
      <c r="E22" s="43"/>
      <c r="F22" s="43"/>
      <c r="G22" s="43"/>
      <c r="H22" s="44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95">
        <v>17617</v>
      </c>
      <c r="C27" s="43"/>
      <c r="D27" s="43">
        <v>2022</v>
      </c>
      <c r="E27" s="43"/>
      <c r="F27" s="34" t="s">
        <v>117</v>
      </c>
      <c r="G27" s="32">
        <v>3.0700000000000002E-2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30.75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30.5" customHeight="1" x14ac:dyDescent="0.35">
      <c r="B33" s="65" t="s">
        <v>118</v>
      </c>
      <c r="C33" s="66"/>
      <c r="D33" s="66"/>
      <c r="E33" s="66"/>
      <c r="F33" s="66"/>
      <c r="G33" s="66"/>
      <c r="H33" s="67"/>
    </row>
    <row r="34" spans="2:8" ht="30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3">
        <v>0.98680000000000001</v>
      </c>
      <c r="C36" s="33">
        <v>1.0197000000000001</v>
      </c>
      <c r="D36" s="33">
        <v>1.0690999999999999</v>
      </c>
      <c r="E36" s="33">
        <v>0.98680000000000001</v>
      </c>
      <c r="F36" s="33">
        <v>1.0156000000000001</v>
      </c>
      <c r="G36" s="43"/>
      <c r="H36" s="44"/>
    </row>
    <row r="37" spans="2:8" ht="24.75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14.1" customHeight="1" x14ac:dyDescent="0.35">
      <c r="B39" s="50" t="s">
        <v>119</v>
      </c>
      <c r="C39" s="51"/>
      <c r="D39" s="51"/>
      <c r="E39" s="52"/>
      <c r="F39" s="53" t="s">
        <v>120</v>
      </c>
      <c r="G39" s="51"/>
      <c r="H39" s="5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21" customHeight="1" x14ac:dyDescent="0.35">
      <c r="B41" s="50" t="s">
        <v>124</v>
      </c>
      <c r="C41" s="51"/>
      <c r="D41" s="51"/>
      <c r="E41" s="52"/>
      <c r="F41" s="53" t="s">
        <v>121</v>
      </c>
      <c r="G41" s="51"/>
      <c r="H41" s="5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15.75" customHeight="1" x14ac:dyDescent="0.35">
      <c r="B43" s="50" t="s">
        <v>122</v>
      </c>
      <c r="C43" s="51"/>
      <c r="D43" s="51"/>
      <c r="E43" s="52"/>
      <c r="F43" s="53" t="s">
        <v>123</v>
      </c>
      <c r="G43" s="51"/>
      <c r="H43" s="5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14.1" customHeight="1" x14ac:dyDescent="0.35">
      <c r="B45" s="53" t="s">
        <v>124</v>
      </c>
      <c r="C45" s="51"/>
      <c r="D45" s="51"/>
      <c r="E45" s="51"/>
      <c r="F45" s="53" t="s">
        <v>121</v>
      </c>
      <c r="G45" s="51"/>
      <c r="H45" s="54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08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36" t="s">
        <v>68</v>
      </c>
      <c r="C53" s="37"/>
      <c r="D53" s="37"/>
      <c r="E53" s="37"/>
      <c r="F53" s="37"/>
      <c r="G53" s="37"/>
      <c r="H53" s="38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73EC6693-8BEF-46E1-A9A2-7B65A9B3E4CE}"/>
  </hyperlinks>
  <printOptions horizontalCentered="1"/>
  <pageMargins left="0.31496062992125984" right="0.24" top="0.35433070866141736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F0660CB-5BB1-4EE4-A84D-A465611FBE9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2.2.1.1.8.1'!B36:F36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3EE3-1684-4E19-9DBE-60CC1A21820F}">
  <dimension ref="B1:Q53"/>
  <sheetViews>
    <sheetView showGridLines="0" view="pageBreakPreview" topLeftCell="A20" zoomScale="84" zoomScaleNormal="90" zoomScaleSheetLayoutView="84" workbookViewId="0">
      <selection activeCell="B37" sqref="B37:H37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29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126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125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25.5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33" customHeight="1" x14ac:dyDescent="0.35">
      <c r="B20" s="75" t="s">
        <v>127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30.75" customHeight="1" x14ac:dyDescent="0.35">
      <c r="B22" s="96" t="s">
        <v>128</v>
      </c>
      <c r="C22" s="97"/>
      <c r="D22" s="97"/>
      <c r="E22" s="97"/>
      <c r="F22" s="97"/>
      <c r="G22" s="97"/>
      <c r="H22" s="98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42">
        <v>3834</v>
      </c>
      <c r="C27" s="43"/>
      <c r="D27" s="43">
        <v>2022</v>
      </c>
      <c r="E27" s="43"/>
      <c r="F27" s="34" t="s">
        <v>129</v>
      </c>
      <c r="G27" s="32">
        <v>9.5500000000000002E-2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28.5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33.5" customHeight="1" x14ac:dyDescent="0.35">
      <c r="B33" s="65" t="s">
        <v>130</v>
      </c>
      <c r="C33" s="66"/>
      <c r="D33" s="66"/>
      <c r="E33" s="66"/>
      <c r="F33" s="66"/>
      <c r="G33" s="66"/>
      <c r="H33" s="67"/>
    </row>
    <row r="34" spans="2:8" ht="30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3">
        <v>1.1314</v>
      </c>
      <c r="C36" s="33">
        <v>1.0971</v>
      </c>
      <c r="D36" s="33">
        <v>1.1314</v>
      </c>
      <c r="E36" s="33">
        <v>0.99429999999999996</v>
      </c>
      <c r="F36" s="33">
        <v>1.0886</v>
      </c>
      <c r="G36" s="43"/>
      <c r="H36" s="44"/>
    </row>
    <row r="37" spans="2:8" ht="26.25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14.1" customHeight="1" x14ac:dyDescent="0.35">
      <c r="B39" s="50" t="s">
        <v>131</v>
      </c>
      <c r="C39" s="51"/>
      <c r="D39" s="51"/>
      <c r="E39" s="52"/>
      <c r="F39" s="53" t="s">
        <v>132</v>
      </c>
      <c r="G39" s="51"/>
      <c r="H39" s="5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21" customHeight="1" x14ac:dyDescent="0.35">
      <c r="B41" s="50" t="s">
        <v>147</v>
      </c>
      <c r="C41" s="51"/>
      <c r="D41" s="51"/>
      <c r="E41" s="52"/>
      <c r="F41" s="53" t="s">
        <v>133</v>
      </c>
      <c r="G41" s="51"/>
      <c r="H41" s="5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21" customHeight="1" x14ac:dyDescent="0.35">
      <c r="B43" s="50" t="s">
        <v>134</v>
      </c>
      <c r="C43" s="51"/>
      <c r="D43" s="51"/>
      <c r="E43" s="52"/>
      <c r="F43" s="53" t="s">
        <v>135</v>
      </c>
      <c r="G43" s="51"/>
      <c r="H43" s="5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18.75" customHeight="1" x14ac:dyDescent="0.35">
      <c r="B45" s="53" t="s">
        <v>147</v>
      </c>
      <c r="C45" s="51"/>
      <c r="D45" s="51"/>
      <c r="E45" s="51"/>
      <c r="F45" s="53" t="s">
        <v>133</v>
      </c>
      <c r="G45" s="51"/>
      <c r="H45" s="54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08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36" t="s">
        <v>68</v>
      </c>
      <c r="C53" s="37"/>
      <c r="D53" s="37"/>
      <c r="E53" s="37"/>
      <c r="F53" s="37"/>
      <c r="G53" s="37"/>
      <c r="H53" s="38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F5BC76E5-23E2-4E28-824C-227FBBCED4EC}"/>
  </hyperlinks>
  <printOptions horizontalCentered="1"/>
  <pageMargins left="0.31496062992125984" right="0.31496062992125984" top="0.39370078740157483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6CC365B-057A-40B4-BDF7-DA02A87F6F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2.2.1.1.8.2'!B36:F36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0428-82E0-4FA8-8167-BEC2C223010E}">
  <dimension ref="B1:Q53"/>
  <sheetViews>
    <sheetView showGridLines="0" view="pageBreakPreview" topLeftCell="A31" zoomScale="84" zoomScaleNormal="90" zoomScaleSheetLayoutView="84" workbookViewId="0">
      <selection activeCell="B37" sqref="B37:H37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29.5703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136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125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33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37.5" customHeight="1" x14ac:dyDescent="0.35">
      <c r="B20" s="75" t="s">
        <v>137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28.5" customHeight="1" x14ac:dyDescent="0.35">
      <c r="B22" s="96" t="s">
        <v>138</v>
      </c>
      <c r="C22" s="97"/>
      <c r="D22" s="97"/>
      <c r="E22" s="97"/>
      <c r="F22" s="97"/>
      <c r="G22" s="97"/>
      <c r="H22" s="98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42">
        <v>352945</v>
      </c>
      <c r="C27" s="43"/>
      <c r="D27" s="43">
        <v>2022</v>
      </c>
      <c r="E27" s="43"/>
      <c r="F27" s="34" t="s">
        <v>139</v>
      </c>
      <c r="G27" s="32">
        <v>3.0800000000000001E-2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28.5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26.75" customHeight="1" x14ac:dyDescent="0.35">
      <c r="B33" s="65" t="s">
        <v>140</v>
      </c>
      <c r="C33" s="66"/>
      <c r="D33" s="66"/>
      <c r="E33" s="66"/>
      <c r="F33" s="66"/>
      <c r="G33" s="66"/>
      <c r="H33" s="67"/>
    </row>
    <row r="34" spans="2:8" ht="25.5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3">
        <v>1.2121999999999999</v>
      </c>
      <c r="C36" s="33">
        <v>1.4064000000000001</v>
      </c>
      <c r="D36" s="33">
        <v>1.4295</v>
      </c>
      <c r="E36" s="33">
        <v>1.1266</v>
      </c>
      <c r="F36" s="33">
        <v>1.2936000000000001</v>
      </c>
      <c r="G36" s="43"/>
      <c r="H36" s="44"/>
    </row>
    <row r="37" spans="2:8" ht="27.75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14.1" customHeight="1" x14ac:dyDescent="0.35">
      <c r="B39" s="50" t="s">
        <v>141</v>
      </c>
      <c r="C39" s="51"/>
      <c r="D39" s="51"/>
      <c r="E39" s="52"/>
      <c r="F39" s="53" t="s">
        <v>142</v>
      </c>
      <c r="G39" s="51"/>
      <c r="H39" s="5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21" customHeight="1" x14ac:dyDescent="0.35">
      <c r="B41" s="50" t="s">
        <v>146</v>
      </c>
      <c r="C41" s="51"/>
      <c r="D41" s="51"/>
      <c r="E41" s="52"/>
      <c r="F41" s="53" t="s">
        <v>143</v>
      </c>
      <c r="G41" s="51"/>
      <c r="H41" s="5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17.25" customHeight="1" x14ac:dyDescent="0.35">
      <c r="B43" s="50" t="s">
        <v>144</v>
      </c>
      <c r="C43" s="51"/>
      <c r="D43" s="51"/>
      <c r="E43" s="52"/>
      <c r="F43" s="53" t="s">
        <v>145</v>
      </c>
      <c r="G43" s="51"/>
      <c r="H43" s="5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18" customHeight="1" x14ac:dyDescent="0.35">
      <c r="B45" s="53" t="s">
        <v>146</v>
      </c>
      <c r="C45" s="51"/>
      <c r="D45" s="51"/>
      <c r="E45" s="51"/>
      <c r="F45" s="53" t="s">
        <v>143</v>
      </c>
      <c r="G45" s="51"/>
      <c r="H45" s="54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08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99" t="s">
        <v>68</v>
      </c>
      <c r="C53" s="100"/>
      <c r="D53" s="100"/>
      <c r="E53" s="100"/>
      <c r="F53" s="100"/>
      <c r="G53" s="100"/>
      <c r="H53" s="10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56568E64-D896-43E5-83DB-649FC7FACD6A}"/>
  </hyperlinks>
  <printOptions horizontalCentered="1"/>
  <pageMargins left="0.31496062992125984" right="0.31496062992125984" top="0.55118110236220474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0BA23F8-9B6E-4F0A-BB82-11EEC17DD11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2.2.1.1.8.3'!B36:F36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DDE7-3161-41E5-B977-A184B63AE0D4}">
  <dimension ref="B1:Q53"/>
  <sheetViews>
    <sheetView showGridLines="0" view="pageBreakPreview" topLeftCell="A25" zoomScale="84" zoomScaleNormal="90" zoomScaleSheetLayoutView="84" workbookViewId="0">
      <selection activeCell="B37" sqref="B37:H37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32.285156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150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125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27.75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31.5" customHeight="1" x14ac:dyDescent="0.35">
      <c r="B20" s="75" t="s">
        <v>151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37.5" customHeight="1" x14ac:dyDescent="0.35">
      <c r="B22" s="96" t="s">
        <v>152</v>
      </c>
      <c r="C22" s="97"/>
      <c r="D22" s="97"/>
      <c r="E22" s="97"/>
      <c r="F22" s="97"/>
      <c r="G22" s="97"/>
      <c r="H22" s="98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42">
        <v>131</v>
      </c>
      <c r="C27" s="43"/>
      <c r="D27" s="43">
        <v>2022</v>
      </c>
      <c r="E27" s="43"/>
      <c r="F27" s="34" t="s">
        <v>148</v>
      </c>
      <c r="G27" s="32">
        <v>6.8699999999999997E-2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27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27.5" customHeight="1" x14ac:dyDescent="0.35">
      <c r="B33" s="65" t="s">
        <v>140</v>
      </c>
      <c r="C33" s="66"/>
      <c r="D33" s="66"/>
      <c r="E33" s="66"/>
      <c r="F33" s="66"/>
      <c r="G33" s="66"/>
      <c r="H33" s="67"/>
    </row>
    <row r="34" spans="2:8" ht="24.75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3">
        <v>0.65710000000000002</v>
      </c>
      <c r="C36" s="33">
        <v>0.8286</v>
      </c>
      <c r="D36" s="33">
        <v>0.62860000000000005</v>
      </c>
      <c r="E36" s="33">
        <v>0.7429</v>
      </c>
      <c r="F36" s="33">
        <v>0.71430000000000005</v>
      </c>
      <c r="G36" s="43"/>
      <c r="H36" s="44"/>
    </row>
    <row r="37" spans="2:8" ht="24.75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23.25" customHeight="1" x14ac:dyDescent="0.35">
      <c r="B39" s="50" t="s">
        <v>153</v>
      </c>
      <c r="C39" s="51"/>
      <c r="D39" s="51"/>
      <c r="E39" s="52"/>
      <c r="F39" s="53" t="s">
        <v>154</v>
      </c>
      <c r="G39" s="51"/>
      <c r="H39" s="5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21" customHeight="1" x14ac:dyDescent="0.35">
      <c r="B41" s="50" t="s">
        <v>156</v>
      </c>
      <c r="C41" s="51"/>
      <c r="D41" s="51"/>
      <c r="E41" s="52"/>
      <c r="F41" s="53" t="s">
        <v>155</v>
      </c>
      <c r="G41" s="51"/>
      <c r="H41" s="5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35.25" customHeight="1" x14ac:dyDescent="0.35">
      <c r="B43" s="50" t="s">
        <v>157</v>
      </c>
      <c r="C43" s="51"/>
      <c r="D43" s="51"/>
      <c r="E43" s="52"/>
      <c r="F43" s="53" t="s">
        <v>158</v>
      </c>
      <c r="G43" s="51"/>
      <c r="H43" s="5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16.5" customHeight="1" x14ac:dyDescent="0.35">
      <c r="B45" s="53" t="s">
        <v>156</v>
      </c>
      <c r="C45" s="51"/>
      <c r="D45" s="51"/>
      <c r="E45" s="51"/>
      <c r="F45" s="53" t="s">
        <v>155</v>
      </c>
      <c r="G45" s="51"/>
      <c r="H45" s="54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16.25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36" t="s">
        <v>68</v>
      </c>
      <c r="C53" s="37"/>
      <c r="D53" s="37"/>
      <c r="E53" s="37"/>
      <c r="F53" s="37"/>
      <c r="G53" s="37"/>
      <c r="H53" s="38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ACB5CE96-C6FE-4EC0-B500-536EB4FCBE80}"/>
  </hyperlinks>
  <printOptions horizontalCentered="1"/>
  <pageMargins left="0.31496062992125984" right="0.31496062992125984" top="0.63" bottom="0" header="0.31496062992125984" footer="0.2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BE79C9C-EBA2-4F4D-ACE8-342ECDF2496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2.2.1.1.8.4'!B36:F36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AC1B-AA5F-4896-AC97-710020421E05}">
  <dimension ref="B1:Q53"/>
  <sheetViews>
    <sheetView showGridLines="0" view="pageBreakPreview" topLeftCell="A28" zoomScale="84" zoomScaleNormal="90" zoomScaleSheetLayoutView="84" workbookViewId="0">
      <selection activeCell="B37" sqref="B37:H37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30.425781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159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125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27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36" customHeight="1" x14ac:dyDescent="0.35">
      <c r="B20" s="75" t="s">
        <v>160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30.75" customHeight="1" x14ac:dyDescent="0.35">
      <c r="B22" s="96" t="s">
        <v>161</v>
      </c>
      <c r="C22" s="97"/>
      <c r="D22" s="97"/>
      <c r="E22" s="97"/>
      <c r="F22" s="97"/>
      <c r="G22" s="97"/>
      <c r="H22" s="98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42">
        <v>10</v>
      </c>
      <c r="C27" s="43"/>
      <c r="D27" s="43">
        <v>2022</v>
      </c>
      <c r="E27" s="43"/>
      <c r="F27" s="34" t="s">
        <v>149</v>
      </c>
      <c r="G27" s="32">
        <v>1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26.25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27.5" customHeight="1" x14ac:dyDescent="0.35">
      <c r="B33" s="65" t="s">
        <v>162</v>
      </c>
      <c r="C33" s="66"/>
      <c r="D33" s="66"/>
      <c r="E33" s="66"/>
      <c r="F33" s="66"/>
      <c r="G33" s="66"/>
      <c r="H33" s="67"/>
    </row>
    <row r="34" spans="2:8" ht="30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5">
        <v>0.4</v>
      </c>
      <c r="C36" s="33">
        <v>0.6</v>
      </c>
      <c r="D36" s="33">
        <v>0.6</v>
      </c>
      <c r="E36" s="33">
        <v>0.6</v>
      </c>
      <c r="F36" s="33">
        <v>0.55000000000000004</v>
      </c>
      <c r="G36" s="43"/>
      <c r="H36" s="44"/>
    </row>
    <row r="37" spans="2:8" ht="26.25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29.25" customHeight="1" x14ac:dyDescent="0.35">
      <c r="B39" s="50" t="s">
        <v>163</v>
      </c>
      <c r="C39" s="51"/>
      <c r="D39" s="51"/>
      <c r="E39" s="52"/>
      <c r="F39" s="53" t="s">
        <v>164</v>
      </c>
      <c r="G39" s="51"/>
      <c r="H39" s="5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21" customHeight="1" x14ac:dyDescent="0.35">
      <c r="B41" s="50" t="s">
        <v>166</v>
      </c>
      <c r="C41" s="51"/>
      <c r="D41" s="51"/>
      <c r="E41" s="52"/>
      <c r="F41" s="53" t="s">
        <v>165</v>
      </c>
      <c r="G41" s="51"/>
      <c r="H41" s="5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18" customHeight="1" x14ac:dyDescent="0.35">
      <c r="B43" s="50" t="s">
        <v>167</v>
      </c>
      <c r="C43" s="51"/>
      <c r="D43" s="51"/>
      <c r="E43" s="52"/>
      <c r="F43" s="53" t="s">
        <v>168</v>
      </c>
      <c r="G43" s="51"/>
      <c r="H43" s="5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14.1" customHeight="1" x14ac:dyDescent="0.35">
      <c r="B45" s="50" t="s">
        <v>166</v>
      </c>
      <c r="C45" s="51"/>
      <c r="D45" s="51"/>
      <c r="E45" s="51"/>
      <c r="F45" s="53" t="s">
        <v>165</v>
      </c>
      <c r="G45" s="51"/>
      <c r="H45" s="54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20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36" t="s">
        <v>68</v>
      </c>
      <c r="C53" s="37"/>
      <c r="D53" s="37"/>
      <c r="E53" s="37"/>
      <c r="F53" s="37"/>
      <c r="G53" s="37"/>
      <c r="H53" s="38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F05E7981-E415-42E7-9FB5-3361DAE145C4}"/>
  </hyperlinks>
  <printOptions horizontalCentered="1"/>
  <pageMargins left="0.31496062992125984" right="0.31496062992125984" top="0.55118110236220474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617009F-8AB7-43DB-BC7E-856A194C182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2.2.1.1.8.5'!B36:F36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D943-531F-4FDB-8627-A93638F72CD9}">
  <dimension ref="B1:Q53"/>
  <sheetViews>
    <sheetView showGridLines="0" tabSelected="1" view="pageBreakPreview" topLeftCell="A18" zoomScale="84" zoomScaleNormal="90" zoomScaleSheetLayoutView="84" workbookViewId="0">
      <selection activeCell="I35" sqref="I35"/>
    </sheetView>
  </sheetViews>
  <sheetFormatPr baseColWidth="10" defaultColWidth="11.42578125" defaultRowHeight="18" x14ac:dyDescent="0.35"/>
  <cols>
    <col min="1" max="1" width="7.7109375" style="1" customWidth="1"/>
    <col min="2" max="7" width="14.7109375" style="1" customWidth="1"/>
    <col min="8" max="8" width="30.2851562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5"/>
      <c r="C2" s="6"/>
      <c r="D2" s="6"/>
      <c r="E2" s="6"/>
      <c r="F2" s="6"/>
      <c r="G2" s="6"/>
      <c r="H2" s="7"/>
    </row>
    <row r="3" spans="2:17" ht="37.5" customHeight="1" x14ac:dyDescent="0.35">
      <c r="B3" s="8"/>
      <c r="C3" s="9"/>
      <c r="D3" s="9"/>
      <c r="E3" s="9"/>
      <c r="F3" s="9"/>
      <c r="G3" s="9"/>
      <c r="H3" s="10"/>
    </row>
    <row r="4" spans="2:17" ht="18.75" thickBot="1" x14ac:dyDescent="0.4">
      <c r="B4" s="11"/>
      <c r="C4" s="12"/>
      <c r="D4" s="12"/>
      <c r="E4" s="12"/>
      <c r="F4" s="12"/>
      <c r="G4" s="12"/>
      <c r="H4" s="13"/>
    </row>
    <row r="5" spans="2:17" ht="27" customHeight="1" x14ac:dyDescent="0.35">
      <c r="B5" s="89" t="s">
        <v>0</v>
      </c>
      <c r="C5" s="90"/>
      <c r="D5" s="90"/>
      <c r="E5" s="90"/>
      <c r="F5" s="90"/>
      <c r="G5" s="90"/>
      <c r="H5" s="9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1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2" t="s">
        <v>169</v>
      </c>
      <c r="C7" s="93"/>
      <c r="D7" s="93"/>
      <c r="E7" s="93"/>
      <c r="F7" s="93"/>
      <c r="G7" s="93"/>
      <c r="H7" s="94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35">
      <c r="B8" s="55" t="s">
        <v>2</v>
      </c>
      <c r="C8" s="56"/>
      <c r="D8" s="56"/>
      <c r="E8" s="56"/>
      <c r="F8" s="56" t="s">
        <v>3</v>
      </c>
      <c r="G8" s="56"/>
      <c r="H8" s="18" t="s">
        <v>4</v>
      </c>
      <c r="J8" s="4"/>
      <c r="K8" s="4"/>
      <c r="L8" s="4"/>
      <c r="M8" s="4"/>
      <c r="N8" s="4"/>
      <c r="O8" s="4"/>
      <c r="P8" s="4"/>
      <c r="Q8" s="4"/>
    </row>
    <row r="9" spans="2:17" ht="50.25" customHeight="1" x14ac:dyDescent="0.35">
      <c r="B9" s="42" t="s">
        <v>87</v>
      </c>
      <c r="C9" s="43"/>
      <c r="D9" s="43"/>
      <c r="E9" s="43"/>
      <c r="F9" s="43" t="s">
        <v>89</v>
      </c>
      <c r="G9" s="43"/>
      <c r="H9" s="19" t="s">
        <v>125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5" t="s">
        <v>5</v>
      </c>
      <c r="C10" s="56"/>
      <c r="D10" s="56"/>
      <c r="E10" s="56"/>
      <c r="F10" s="56"/>
      <c r="G10" s="56"/>
      <c r="H10" s="57"/>
    </row>
    <row r="11" spans="2:17" ht="34.5" customHeight="1" x14ac:dyDescent="0.35">
      <c r="B11" s="20" t="s">
        <v>6</v>
      </c>
      <c r="C11" s="56" t="s">
        <v>7</v>
      </c>
      <c r="D11" s="56"/>
      <c r="E11" s="21" t="s">
        <v>8</v>
      </c>
      <c r="F11" s="21" t="s">
        <v>9</v>
      </c>
      <c r="G11" s="21" t="s">
        <v>10</v>
      </c>
      <c r="H11" s="18" t="s">
        <v>11</v>
      </c>
    </row>
    <row r="12" spans="2:17" ht="18.95" customHeight="1" thickBot="1" x14ac:dyDescent="0.4">
      <c r="B12" s="22" t="s">
        <v>90</v>
      </c>
      <c r="C12" s="81" t="s">
        <v>91</v>
      </c>
      <c r="D12" s="81"/>
      <c r="E12" s="23" t="s">
        <v>92</v>
      </c>
      <c r="F12" s="23" t="s">
        <v>93</v>
      </c>
      <c r="G12" s="23" t="s">
        <v>91</v>
      </c>
      <c r="H12" s="24" t="s">
        <v>12</v>
      </c>
    </row>
    <row r="13" spans="2:17" ht="30.75" customHeight="1" thickBot="1" x14ac:dyDescent="0.4">
      <c r="B13" s="82" t="s">
        <v>103</v>
      </c>
      <c r="C13" s="83"/>
      <c r="D13" s="83"/>
      <c r="E13" s="83"/>
      <c r="F13" s="84"/>
      <c r="G13" s="85" t="s">
        <v>104</v>
      </c>
      <c r="H13" s="86"/>
    </row>
    <row r="14" spans="2:17" ht="16.5" customHeight="1" x14ac:dyDescent="0.35">
      <c r="B14" s="25" t="s">
        <v>13</v>
      </c>
      <c r="C14" s="87" t="s">
        <v>14</v>
      </c>
      <c r="D14" s="87"/>
      <c r="E14" s="26" t="s">
        <v>15</v>
      </c>
      <c r="F14" s="27" t="s">
        <v>8</v>
      </c>
      <c r="G14" s="28" t="s">
        <v>16</v>
      </c>
      <c r="H14" s="27" t="s">
        <v>17</v>
      </c>
    </row>
    <row r="15" spans="2:17" ht="21" customHeight="1" thickBot="1" x14ac:dyDescent="0.4">
      <c r="B15" s="29" t="s">
        <v>18</v>
      </c>
      <c r="C15" s="88" t="s">
        <v>94</v>
      </c>
      <c r="D15" s="88"/>
      <c r="E15" s="30" t="s">
        <v>19</v>
      </c>
      <c r="F15" s="31" t="s">
        <v>20</v>
      </c>
      <c r="G15" s="29" t="s">
        <v>19</v>
      </c>
      <c r="H15" s="31" t="s">
        <v>95</v>
      </c>
    </row>
    <row r="16" spans="2:17" ht="39" customHeight="1" x14ac:dyDescent="0.35">
      <c r="B16" s="55" t="s">
        <v>21</v>
      </c>
      <c r="C16" s="56"/>
      <c r="D16" s="56"/>
      <c r="E16" s="56"/>
      <c r="F16" s="56" t="s">
        <v>22</v>
      </c>
      <c r="G16" s="56"/>
      <c r="H16" s="57"/>
    </row>
    <row r="17" spans="2:9" ht="27.75" customHeight="1" x14ac:dyDescent="0.35">
      <c r="B17" s="45" t="s">
        <v>23</v>
      </c>
      <c r="C17" s="46"/>
      <c r="D17" s="46"/>
      <c r="E17" s="47"/>
      <c r="F17" s="56" t="s">
        <v>24</v>
      </c>
      <c r="G17" s="56"/>
      <c r="H17" s="18" t="s">
        <v>25</v>
      </c>
    </row>
    <row r="18" spans="2:9" ht="18" customHeight="1" x14ac:dyDescent="0.35">
      <c r="B18" s="78" t="s">
        <v>26</v>
      </c>
      <c r="C18" s="79"/>
      <c r="D18" s="79"/>
      <c r="E18" s="80"/>
      <c r="F18" s="81" t="s">
        <v>27</v>
      </c>
      <c r="G18" s="81"/>
      <c r="H18" s="24" t="s">
        <v>96</v>
      </c>
    </row>
    <row r="19" spans="2:9" ht="15.75" customHeight="1" x14ac:dyDescent="0.35">
      <c r="B19" s="55" t="s">
        <v>28</v>
      </c>
      <c r="C19" s="56"/>
      <c r="D19" s="56"/>
      <c r="E19" s="56"/>
      <c r="F19" s="56"/>
      <c r="G19" s="56"/>
      <c r="H19" s="57"/>
    </row>
    <row r="20" spans="2:9" ht="38.25" customHeight="1" x14ac:dyDescent="0.35">
      <c r="B20" s="75" t="s">
        <v>170</v>
      </c>
      <c r="C20" s="76"/>
      <c r="D20" s="76"/>
      <c r="E20" s="76"/>
      <c r="F20" s="76"/>
      <c r="G20" s="76"/>
      <c r="H20" s="77"/>
    </row>
    <row r="21" spans="2:9" ht="15.75" customHeight="1" x14ac:dyDescent="0.35">
      <c r="B21" s="55" t="s">
        <v>29</v>
      </c>
      <c r="C21" s="56"/>
      <c r="D21" s="56"/>
      <c r="E21" s="56"/>
      <c r="F21" s="56"/>
      <c r="G21" s="56"/>
      <c r="H21" s="57"/>
    </row>
    <row r="22" spans="2:9" ht="31.5" customHeight="1" x14ac:dyDescent="0.35">
      <c r="B22" s="42" t="s">
        <v>171</v>
      </c>
      <c r="C22" s="43"/>
      <c r="D22" s="43"/>
      <c r="E22" s="43"/>
      <c r="F22" s="43"/>
      <c r="G22" s="43"/>
      <c r="H22" s="44"/>
    </row>
    <row r="23" spans="2:9" ht="15.75" customHeight="1" x14ac:dyDescent="0.35">
      <c r="B23" s="55" t="s">
        <v>30</v>
      </c>
      <c r="C23" s="56"/>
      <c r="D23" s="56"/>
      <c r="E23" s="56"/>
      <c r="F23" s="56" t="s">
        <v>31</v>
      </c>
      <c r="G23" s="56"/>
      <c r="H23" s="57"/>
    </row>
    <row r="24" spans="2:9" ht="24.75" customHeight="1" x14ac:dyDescent="0.35">
      <c r="B24" s="42" t="s">
        <v>32</v>
      </c>
      <c r="C24" s="43"/>
      <c r="D24" s="43"/>
      <c r="E24" s="43"/>
      <c r="F24" s="43" t="s">
        <v>97</v>
      </c>
      <c r="G24" s="43"/>
      <c r="H24" s="44"/>
    </row>
    <row r="25" spans="2:9" ht="14.25" customHeight="1" x14ac:dyDescent="0.35">
      <c r="B25" s="55" t="s">
        <v>33</v>
      </c>
      <c r="C25" s="56"/>
      <c r="D25" s="56"/>
      <c r="E25" s="56"/>
      <c r="F25" s="56" t="s">
        <v>34</v>
      </c>
      <c r="G25" s="56"/>
      <c r="H25" s="57"/>
    </row>
    <row r="26" spans="2:9" ht="15.95" customHeight="1" x14ac:dyDescent="0.35">
      <c r="B26" s="55" t="s">
        <v>35</v>
      </c>
      <c r="C26" s="56"/>
      <c r="D26" s="56" t="s">
        <v>36</v>
      </c>
      <c r="E26" s="56"/>
      <c r="F26" s="21" t="s">
        <v>35</v>
      </c>
      <c r="G26" s="21" t="s">
        <v>37</v>
      </c>
      <c r="H26" s="18" t="s">
        <v>36</v>
      </c>
    </row>
    <row r="27" spans="2:9" ht="14.25" customHeight="1" x14ac:dyDescent="0.35">
      <c r="B27" s="42">
        <v>0</v>
      </c>
      <c r="C27" s="43"/>
      <c r="D27" s="43">
        <v>2022</v>
      </c>
      <c r="E27" s="43"/>
      <c r="F27" s="34" t="s">
        <v>172</v>
      </c>
      <c r="G27" s="32">
        <v>1</v>
      </c>
      <c r="H27" s="19">
        <v>2025</v>
      </c>
      <c r="I27" s="1">
        <f>((4-5)/5)*100</f>
        <v>-20</v>
      </c>
    </row>
    <row r="28" spans="2:9" ht="19.5" customHeight="1" x14ac:dyDescent="0.35">
      <c r="B28" s="55" t="s">
        <v>38</v>
      </c>
      <c r="C28" s="56"/>
      <c r="D28" s="56"/>
      <c r="E28" s="56"/>
      <c r="F28" s="56"/>
      <c r="G28" s="56"/>
      <c r="H28" s="57"/>
    </row>
    <row r="29" spans="2:9" ht="19.5" customHeight="1" x14ac:dyDescent="0.35">
      <c r="B29" s="45" t="s">
        <v>23</v>
      </c>
      <c r="C29" s="46"/>
      <c r="D29" s="46"/>
      <c r="E29" s="46"/>
      <c r="F29" s="46"/>
      <c r="G29" s="46"/>
      <c r="H29" s="49"/>
    </row>
    <row r="30" spans="2:9" ht="41.25" customHeight="1" x14ac:dyDescent="0.35">
      <c r="B30" s="68" t="s">
        <v>39</v>
      </c>
      <c r="C30" s="69"/>
      <c r="D30" s="70"/>
      <c r="E30" s="71" t="s">
        <v>40</v>
      </c>
      <c r="F30" s="72"/>
      <c r="G30" s="73" t="s">
        <v>41</v>
      </c>
      <c r="H30" s="74"/>
    </row>
    <row r="31" spans="2:9" ht="26.1" customHeight="1" x14ac:dyDescent="0.35">
      <c r="B31" s="50" t="s">
        <v>42</v>
      </c>
      <c r="C31" s="51"/>
      <c r="D31" s="52"/>
      <c r="E31" s="53" t="s">
        <v>43</v>
      </c>
      <c r="F31" s="52"/>
      <c r="G31" s="53" t="s">
        <v>44</v>
      </c>
      <c r="H31" s="52"/>
    </row>
    <row r="32" spans="2:9" ht="23.25" customHeight="1" x14ac:dyDescent="0.35">
      <c r="B32" s="55" t="s">
        <v>45</v>
      </c>
      <c r="C32" s="56"/>
      <c r="D32" s="56"/>
      <c r="E32" s="56"/>
      <c r="F32" s="56"/>
      <c r="G32" s="56"/>
      <c r="H32" s="57"/>
      <c r="I32" s="14"/>
    </row>
    <row r="33" spans="2:8" ht="129" customHeight="1" x14ac:dyDescent="0.35">
      <c r="B33" s="65" t="s">
        <v>173</v>
      </c>
      <c r="C33" s="66"/>
      <c r="D33" s="66"/>
      <c r="E33" s="66"/>
      <c r="F33" s="66"/>
      <c r="G33" s="66"/>
      <c r="H33" s="67"/>
    </row>
    <row r="34" spans="2:8" ht="24" customHeight="1" x14ac:dyDescent="0.35">
      <c r="B34" s="55" t="s">
        <v>46</v>
      </c>
      <c r="C34" s="56"/>
      <c r="D34" s="56"/>
      <c r="E34" s="56"/>
      <c r="F34" s="56"/>
      <c r="G34" s="56"/>
      <c r="H34" s="57"/>
    </row>
    <row r="35" spans="2:8" ht="27" customHeight="1" x14ac:dyDescent="0.35">
      <c r="B35" s="20" t="s">
        <v>47</v>
      </c>
      <c r="C35" s="21" t="s">
        <v>48</v>
      </c>
      <c r="D35" s="21" t="s">
        <v>49</v>
      </c>
      <c r="E35" s="21" t="s">
        <v>50</v>
      </c>
      <c r="F35" s="21" t="s">
        <v>51</v>
      </c>
      <c r="G35" s="56" t="s">
        <v>52</v>
      </c>
      <c r="H35" s="57"/>
    </row>
    <row r="36" spans="2:8" ht="27.95" customHeight="1" x14ac:dyDescent="0.35">
      <c r="B36" s="33">
        <v>0.9244</v>
      </c>
      <c r="C36" s="33">
        <v>1.0667</v>
      </c>
      <c r="D36" s="33">
        <v>0.80379999999999996</v>
      </c>
      <c r="E36" s="33">
        <v>0.90949999999999998</v>
      </c>
      <c r="F36" s="33">
        <v>0.92610000000000003</v>
      </c>
      <c r="G36" s="43"/>
      <c r="H36" s="44"/>
    </row>
    <row r="37" spans="2:8" ht="29.25" customHeight="1" x14ac:dyDescent="0.35">
      <c r="B37" s="39" t="s">
        <v>53</v>
      </c>
      <c r="C37" s="40"/>
      <c r="D37" s="40"/>
      <c r="E37" s="40"/>
      <c r="F37" s="40"/>
      <c r="G37" s="40"/>
      <c r="H37" s="41"/>
    </row>
    <row r="38" spans="2:8" ht="14.1" customHeight="1" x14ac:dyDescent="0.35">
      <c r="B38" s="55" t="s">
        <v>54</v>
      </c>
      <c r="C38" s="56"/>
      <c r="D38" s="56"/>
      <c r="E38" s="56"/>
      <c r="F38" s="56" t="s">
        <v>55</v>
      </c>
      <c r="G38" s="56"/>
      <c r="H38" s="57"/>
    </row>
    <row r="39" spans="2:8" ht="20.25" customHeight="1" x14ac:dyDescent="0.35">
      <c r="B39" s="42" t="s">
        <v>175</v>
      </c>
      <c r="C39" s="43"/>
      <c r="D39" s="43"/>
      <c r="E39" s="43"/>
      <c r="F39" s="43" t="s">
        <v>174</v>
      </c>
      <c r="G39" s="43"/>
      <c r="H39" s="44"/>
    </row>
    <row r="40" spans="2:8" ht="17.100000000000001" customHeight="1" x14ac:dyDescent="0.35">
      <c r="B40" s="55" t="s">
        <v>56</v>
      </c>
      <c r="C40" s="56"/>
      <c r="D40" s="56"/>
      <c r="E40" s="56"/>
      <c r="F40" s="56" t="s">
        <v>57</v>
      </c>
      <c r="G40" s="56"/>
      <c r="H40" s="57"/>
    </row>
    <row r="41" spans="2:8" ht="21" customHeight="1" x14ac:dyDescent="0.35">
      <c r="B41" s="42" t="s">
        <v>176</v>
      </c>
      <c r="C41" s="43"/>
      <c r="D41" s="43"/>
      <c r="E41" s="43"/>
      <c r="F41" s="43" t="s">
        <v>177</v>
      </c>
      <c r="G41" s="43"/>
      <c r="H41" s="44"/>
    </row>
    <row r="42" spans="2:8" ht="15" customHeight="1" x14ac:dyDescent="0.35">
      <c r="B42" s="55" t="s">
        <v>58</v>
      </c>
      <c r="C42" s="56"/>
      <c r="D42" s="56"/>
      <c r="E42" s="56"/>
      <c r="F42" s="56" t="s">
        <v>59</v>
      </c>
      <c r="G42" s="56"/>
      <c r="H42" s="57"/>
    </row>
    <row r="43" spans="2:8" ht="17.25" customHeight="1" x14ac:dyDescent="0.35">
      <c r="B43" s="42" t="s">
        <v>178</v>
      </c>
      <c r="C43" s="43"/>
      <c r="D43" s="43"/>
      <c r="E43" s="43"/>
      <c r="F43" s="43" t="s">
        <v>179</v>
      </c>
      <c r="G43" s="43"/>
      <c r="H43" s="44"/>
    </row>
    <row r="44" spans="2:8" ht="24" customHeight="1" x14ac:dyDescent="0.35">
      <c r="B44" s="55" t="s">
        <v>60</v>
      </c>
      <c r="C44" s="56"/>
      <c r="D44" s="56"/>
      <c r="E44" s="56"/>
      <c r="F44" s="56" t="s">
        <v>61</v>
      </c>
      <c r="G44" s="56"/>
      <c r="H44" s="57"/>
    </row>
    <row r="45" spans="2:8" ht="14.1" customHeight="1" x14ac:dyDescent="0.35">
      <c r="B45" s="42" t="s">
        <v>176</v>
      </c>
      <c r="C45" s="43"/>
      <c r="D45" s="43"/>
      <c r="E45" s="43"/>
      <c r="F45" s="43" t="s">
        <v>177</v>
      </c>
      <c r="G45" s="43"/>
      <c r="H45" s="44"/>
    </row>
    <row r="46" spans="2:8" ht="14.1" customHeight="1" x14ac:dyDescent="0.35">
      <c r="B46" s="39" t="s">
        <v>62</v>
      </c>
      <c r="C46" s="40"/>
      <c r="D46" s="40"/>
      <c r="E46" s="40"/>
      <c r="F46" s="40"/>
      <c r="G46" s="40"/>
      <c r="H46" s="41"/>
    </row>
    <row r="47" spans="2:8" ht="15.95" customHeight="1" x14ac:dyDescent="0.35">
      <c r="B47" s="42" t="s">
        <v>98</v>
      </c>
      <c r="C47" s="43"/>
      <c r="D47" s="43"/>
      <c r="E47" s="43"/>
      <c r="F47" s="43"/>
      <c r="G47" s="43"/>
      <c r="H47" s="44"/>
    </row>
    <row r="48" spans="2:8" ht="16.5" customHeight="1" x14ac:dyDescent="0.35">
      <c r="B48" s="45" t="s">
        <v>63</v>
      </c>
      <c r="C48" s="46"/>
      <c r="D48" s="46"/>
      <c r="E48" s="47"/>
      <c r="F48" s="48" t="s">
        <v>64</v>
      </c>
      <c r="G48" s="46"/>
      <c r="H48" s="49"/>
    </row>
    <row r="49" spans="2:8" ht="18.95" customHeight="1" x14ac:dyDescent="0.35">
      <c r="B49" s="50" t="s">
        <v>99</v>
      </c>
      <c r="C49" s="51"/>
      <c r="D49" s="51"/>
      <c r="E49" s="52"/>
      <c r="F49" s="53" t="s">
        <v>65</v>
      </c>
      <c r="G49" s="51"/>
      <c r="H49" s="54"/>
    </row>
    <row r="50" spans="2:8" ht="16.5" customHeight="1" x14ac:dyDescent="0.35">
      <c r="B50" s="55" t="s">
        <v>66</v>
      </c>
      <c r="C50" s="56"/>
      <c r="D50" s="56"/>
      <c r="E50" s="56"/>
      <c r="F50" s="56" t="s">
        <v>67</v>
      </c>
      <c r="G50" s="56"/>
      <c r="H50" s="57"/>
    </row>
    <row r="51" spans="2:8" ht="15" customHeight="1" thickBot="1" x14ac:dyDescent="0.4">
      <c r="B51" s="58" t="s">
        <v>100</v>
      </c>
      <c r="C51" s="59"/>
      <c r="D51" s="59"/>
      <c r="E51" s="59"/>
      <c r="F51" s="60">
        <v>9858085639</v>
      </c>
      <c r="G51" s="60"/>
      <c r="H51" s="61"/>
    </row>
    <row r="52" spans="2:8" ht="115.5" customHeight="1" thickBot="1" x14ac:dyDescent="0.4">
      <c r="B52" s="62"/>
      <c r="C52" s="63"/>
      <c r="D52" s="63"/>
      <c r="E52" s="63"/>
      <c r="F52" s="63"/>
      <c r="G52" s="63"/>
      <c r="H52" s="64"/>
    </row>
    <row r="53" spans="2:8" ht="18" customHeight="1" thickBot="1" x14ac:dyDescent="0.4">
      <c r="B53" s="36" t="s">
        <v>68</v>
      </c>
      <c r="C53" s="37"/>
      <c r="D53" s="37"/>
      <c r="E53" s="37"/>
      <c r="F53" s="37"/>
      <c r="G53" s="37"/>
      <c r="H53" s="38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E90A1B9F-7B20-4910-AA8B-878ED8CEC19B}"/>
  </hyperlinks>
  <printOptions horizontalCentered="1"/>
  <pageMargins left="0.31496062992125984" right="0.31496062992125984" top="0.55118110236220474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1568111-F67A-4DA5-B7A9-18529049CF8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2.2.1.1.8.6'!B36:F36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4CE0B-7DFB-4C5A-9363-DC214B83B00E}">
  <dimension ref="A4:C21"/>
  <sheetViews>
    <sheetView topLeftCell="A10" zoomScale="145" workbookViewId="0">
      <selection activeCell="C17" sqref="C17"/>
    </sheetView>
  </sheetViews>
  <sheetFormatPr baseColWidth="10" defaultColWidth="11.42578125" defaultRowHeight="15" x14ac:dyDescent="0.25"/>
  <cols>
    <col min="1" max="1" width="55.5703125" customWidth="1"/>
    <col min="2" max="2" width="22.85546875" customWidth="1"/>
    <col min="3" max="3" width="42.5703125" style="16" bestFit="1" customWidth="1"/>
  </cols>
  <sheetData>
    <row r="4" spans="1:3" x14ac:dyDescent="0.25">
      <c r="A4" s="15" t="s">
        <v>69</v>
      </c>
      <c r="B4" s="15" t="s">
        <v>70</v>
      </c>
      <c r="C4" s="17" t="s">
        <v>71</v>
      </c>
    </row>
    <row r="5" spans="1:3" x14ac:dyDescent="0.25">
      <c r="A5" t="s">
        <v>1</v>
      </c>
      <c r="B5" t="s">
        <v>72</v>
      </c>
    </row>
    <row r="6" spans="1:3" x14ac:dyDescent="0.25">
      <c r="A6" t="s">
        <v>2</v>
      </c>
      <c r="B6" t="s">
        <v>72</v>
      </c>
    </row>
    <row r="7" spans="1:3" x14ac:dyDescent="0.25">
      <c r="A7" t="s">
        <v>3</v>
      </c>
      <c r="B7" t="s">
        <v>72</v>
      </c>
    </row>
    <row r="8" spans="1:3" ht="45" x14ac:dyDescent="0.25">
      <c r="A8" t="s">
        <v>4</v>
      </c>
      <c r="B8" t="s">
        <v>72</v>
      </c>
      <c r="C8" s="16" t="s">
        <v>73</v>
      </c>
    </row>
    <row r="9" spans="1:3" ht="30" x14ac:dyDescent="0.25">
      <c r="A9" t="s">
        <v>28</v>
      </c>
      <c r="B9" t="s">
        <v>72</v>
      </c>
      <c r="C9" s="16" t="s">
        <v>74</v>
      </c>
    </row>
    <row r="10" spans="1:3" ht="45" x14ac:dyDescent="0.25">
      <c r="A10" t="s">
        <v>29</v>
      </c>
      <c r="B10" t="s">
        <v>72</v>
      </c>
      <c r="C10" s="16" t="s">
        <v>75</v>
      </c>
    </row>
    <row r="11" spans="1:3" x14ac:dyDescent="0.25">
      <c r="A11" t="s">
        <v>30</v>
      </c>
      <c r="B11" t="s">
        <v>76</v>
      </c>
      <c r="C11" s="16" t="s">
        <v>77</v>
      </c>
    </row>
    <row r="12" spans="1:3" ht="45" x14ac:dyDescent="0.25">
      <c r="A12" t="s">
        <v>31</v>
      </c>
      <c r="C12" s="16" t="s">
        <v>78</v>
      </c>
    </row>
    <row r="13" spans="1:3" x14ac:dyDescent="0.25">
      <c r="A13" s="15" t="s">
        <v>33</v>
      </c>
    </row>
    <row r="14" spans="1:3" ht="45" x14ac:dyDescent="0.25">
      <c r="A14" t="s">
        <v>35</v>
      </c>
      <c r="C14" s="16" t="s">
        <v>79</v>
      </c>
    </row>
    <row r="15" spans="1:3" x14ac:dyDescent="0.25">
      <c r="A15" t="s">
        <v>80</v>
      </c>
      <c r="C15" s="16" t="s">
        <v>81</v>
      </c>
    </row>
    <row r="16" spans="1:3" x14ac:dyDescent="0.25">
      <c r="A16" s="15" t="s">
        <v>34</v>
      </c>
    </row>
    <row r="17" spans="1:3" ht="30" x14ac:dyDescent="0.25">
      <c r="A17" t="s">
        <v>35</v>
      </c>
      <c r="C17" s="16" t="s">
        <v>82</v>
      </c>
    </row>
    <row r="18" spans="1:3" ht="45" x14ac:dyDescent="0.25">
      <c r="A18" t="s">
        <v>37</v>
      </c>
      <c r="C18" s="16" t="s">
        <v>83</v>
      </c>
    </row>
    <row r="19" spans="1:3" x14ac:dyDescent="0.25">
      <c r="A19" t="s">
        <v>36</v>
      </c>
      <c r="C19" s="16" t="s">
        <v>84</v>
      </c>
    </row>
    <row r="20" spans="1:3" ht="30" x14ac:dyDescent="0.25">
      <c r="A20" t="s">
        <v>45</v>
      </c>
      <c r="C20" s="16" t="s">
        <v>85</v>
      </c>
    </row>
    <row r="21" spans="1:3" x14ac:dyDescent="0.25">
      <c r="A21" s="15" t="s">
        <v>53</v>
      </c>
      <c r="C21" s="16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 2.2.1.1.8</vt:lpstr>
      <vt:lpstr> 2.2.1.1.8.1</vt:lpstr>
      <vt:lpstr> 2.2.1.1.8.2</vt:lpstr>
      <vt:lpstr> 2.2.1.1.8.3</vt:lpstr>
      <vt:lpstr> 2.2.1.1.8.4</vt:lpstr>
      <vt:lpstr> 2.2.1.1.8.5</vt:lpstr>
      <vt:lpstr> 2.2.1.1.8.6</vt:lpstr>
      <vt:lpstr>INSTRUCTIVO</vt:lpstr>
      <vt:lpstr>' 2.2.1.1.8'!Área_de_impresión</vt:lpstr>
      <vt:lpstr>' 2.2.1.1.8.1'!Área_de_impresión</vt:lpstr>
      <vt:lpstr>' 2.2.1.1.8.2'!Área_de_impresión</vt:lpstr>
      <vt:lpstr>' 2.2.1.1.8.3'!Área_de_impresión</vt:lpstr>
      <vt:lpstr>' 2.2.1.1.8.4'!Área_de_impresión</vt:lpstr>
      <vt:lpstr>' 2.2.1.1.8.5'!Área_de_impresión</vt:lpstr>
      <vt:lpstr>' 2.2.1.1.8.6'!Área_de_impresión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SUPERVISION SISTEMA DE LIMPIA</cp:lastModifiedBy>
  <cp:revision/>
  <cp:lastPrinted>2025-10-03T15:40:41Z</cp:lastPrinted>
  <dcterms:created xsi:type="dcterms:W3CDTF">2021-02-17T19:36:04Z</dcterms:created>
  <dcterms:modified xsi:type="dcterms:W3CDTF">2026-01-08T15:06:10Z</dcterms:modified>
  <cp:category/>
  <cp:contentStatus/>
</cp:coreProperties>
</file>